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6" windowHeight="9000" tabRatio="442"/>
  </bookViews>
  <sheets>
    <sheet name="2018" sheetId="8" r:id="rId1"/>
  </sheets>
  <definedNames>
    <definedName name="_xlnm.Print_Titles" localSheetId="0">'2018'!$5:$6</definedName>
  </definedNames>
  <calcPr calcId="162913" refMode="R1C1"/>
</workbook>
</file>

<file path=xl/calcChain.xml><?xml version="1.0" encoding="utf-8"?>
<calcChain xmlns="http://schemas.openxmlformats.org/spreadsheetml/2006/main">
  <c r="C24" i="8"/>
  <c r="B24"/>
  <c r="C21" l="1"/>
  <c r="C29" s="1"/>
  <c r="B21"/>
  <c r="B29" s="1"/>
  <c r="C10" l="1"/>
  <c r="B10"/>
  <c r="B28" s="1"/>
  <c r="C28" l="1"/>
  <c r="C27" s="1"/>
  <c r="C23" s="1"/>
  <c r="C22"/>
  <c r="B22"/>
  <c r="B27"/>
  <c r="B23" s="1"/>
</calcChain>
</file>

<file path=xl/sharedStrings.xml><?xml version="1.0" encoding="utf-8"?>
<sst xmlns="http://schemas.openxmlformats.org/spreadsheetml/2006/main" count="29" uniqueCount="29">
  <si>
    <t>ДОХОДЫ</t>
  </si>
  <si>
    <t>Налоговые и неналоговые доходы</t>
  </si>
  <si>
    <t>Безвозмездные поступления</t>
  </si>
  <si>
    <t>РАСХОДЫ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</si>
  <si>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</si>
  <si>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</si>
  <si>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</si>
  <si>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</si>
  <si>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</si>
  <si>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</si>
  <si>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Итого расходов</t>
  </si>
  <si>
    <t>Итого доходов</t>
  </si>
  <si>
    <t>ИСТОЧНИКИ ВНУТРЕННЕГО ФИНАНСИРОВАНИЯ ДЕФИЦИТА КРАЕВОГО БЮДЖЕТА</t>
  </si>
  <si>
    <t>Изменение остатков средств на счетах по учету средств бюджета</t>
  </si>
  <si>
    <t>Увеличение остатков средств бюджетов</t>
  </si>
  <si>
    <t>Уменьшение остатков средств бюджетов</t>
  </si>
  <si>
    <t>ДЕФИЦИТ  БЮДЖЕТА</t>
  </si>
  <si>
    <t>тыс. рублей</t>
  </si>
  <si>
    <t xml:space="preserve">Культура, кинематография </t>
  </si>
  <si>
    <t>Физическая культура и спорт</t>
  </si>
  <si>
    <t>Обслуживание государственного и муниципального долга</t>
  </si>
  <si>
    <t>Бюджетные кредиты от других бюджетов бюджетной системы Российской Федерации</t>
  </si>
  <si>
    <t>Получение бюджетами городских округов кредитов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</si>
  <si>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</si>
  <si>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С.А. Удович</t>
  </si>
  <si>
    <t>Оценка ожидаемого исполнения  бюджета городского округа города Назарово за 2019 год</t>
  </si>
  <si>
    <t xml:space="preserve">Уточненный план на 2019 год </t>
  </si>
  <si>
    <t>Ожидаемое исполнение за 2019 год</t>
  </si>
  <si>
    <t xml:space="preserve">Заместитель главы города - руководитель финансового управления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</si>
</sst>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1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6" fillId="0" borderId="0"/>
    <xf numFmtId="0" fontId="9" fillId="0" borderId="0"/>
    <xf numFmtId="0" fontId="6" fillId="0" borderId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right"/>
    </xf>
    <xf numFmtId="3" fontId="3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1" fillId="0" borderId="1" xfId="0" applyNumberFormat="1" applyFont="1" applyFill="1" applyBorder="1" applyAlignment="1">
      <alignment horizontal="left" vertical="top" wrapText="1" shrinkToFit="1"/>
    </xf>
    <xf numFmtId="0" fontId="4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/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" fontId="3" fillId="0" borderId="0" xfId="0" applyNumberFormat="1" applyFont="1" applyFill="1"/>
    <xf numFmtId="4" fontId="1" fillId="0" borderId="0" xfId="0" applyNumberFormat="1" applyFont="1" applyFill="1"/>
    <xf numFmtId="0" fontId="1" fillId="0" borderId="0" xfId="0" applyFont="1" applyFill="1" applyAlignment="1">
      <alignment wrapText="1"/>
    </xf>
    <xf numFmtId="2" fontId="5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center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 2" xfId="5"/>
    <cellStyle name="Финансовый 2 2" xfId="6"/>
    <cellStyle name="Финансовый 3" xfId="7"/>
    <cellStyle name="Финансовый 4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abSelected="1" zoomScaleSheetLayoutView="95" workbookViewId="0">
      <selection activeCell="C26" sqref="C26"/>
    </sheetView>
  </sheetViews>
  <sheetFormatPr defaultColWidth="9.109375" defaultRowHeight="13.8"/>
  <cols>
    <col min="1" max="1" width="55.88671875" style="1" customWidth="1"/>
    <col min="2" max="2" width="18.33203125" style="1" customWidth="1"/>
    <col min="3" max="3" width="20.5546875" style="1" customWidth="1"/>
    <col min="4" max="4" width="13.88671875" style="1" bestFit="1" customWidth="1"/>
    <col min="5" max="5" width="15.33203125" style="1" customWidth="1"/>
    <col min="6" max="16384" width="9.109375" style="1"/>
  </cols>
  <sheetData>
    <row r="1" spans="1:5">
      <c r="A1" s="26" t="s">
        <v>25</v>
      </c>
      <c r="B1" s="26"/>
      <c r="C1" s="26"/>
    </row>
    <row r="2" spans="1:5" ht="19.5" customHeight="1">
      <c r="A2" s="26"/>
      <c r="B2" s="26"/>
      <c r="C2" s="26"/>
    </row>
    <row r="4" spans="1:5">
      <c r="B4" s="3"/>
      <c r="C4" s="6" t="s">
        <v>17</v>
      </c>
    </row>
    <row r="5" spans="1:5" s="2" customFormat="1" ht="54" customHeight="1">
      <c r="A5" s="8"/>
      <c r="B5" s="9" t="s">
        <v>26</v>
      </c>
      <c r="C5" s="9" t="s">
        <v>27</v>
      </c>
    </row>
    <row r="6" spans="1:5" s="3" customFormat="1">
      <c r="A6" s="10">
        <v>1</v>
      </c>
      <c r="B6" s="10">
        <v>4</v>
      </c>
      <c r="C6" s="10">
        <v>5</v>
      </c>
    </row>
    <row r="7" spans="1:5" s="4" customFormat="1" ht="20.25" customHeight="1">
      <c r="A7" s="27" t="s">
        <v>0</v>
      </c>
      <c r="B7" s="27"/>
      <c r="C7" s="27"/>
    </row>
    <row r="8" spans="1:5" ht="17.25" customHeight="1">
      <c r="A8" s="11" t="s">
        <v>1</v>
      </c>
      <c r="B8" s="18">
        <v>348521.25</v>
      </c>
      <c r="C8" s="18">
        <v>348521.25</v>
      </c>
      <c r="D8" s="5"/>
      <c r="E8" s="5"/>
    </row>
    <row r="9" spans="1:5" ht="19.5" customHeight="1">
      <c r="A9" s="11" t="s">
        <v>2</v>
      </c>
      <c r="B9" s="18">
        <v>1059856.0900000001</v>
      </c>
      <c r="C9" s="18">
        <v>1065752.5900000001</v>
      </c>
      <c r="D9" s="5"/>
      <c r="E9" s="5"/>
    </row>
    <row r="10" spans="1:5" s="4" customFormat="1" ht="17.25" customHeight="1">
      <c r="A10" s="12" t="s">
        <v>11</v>
      </c>
      <c r="B10" s="19">
        <f>SUM(B8:B9)</f>
        <v>1408377.34</v>
      </c>
      <c r="C10" s="19">
        <f t="shared" ref="C10" si="0">SUM(C8:C9)</f>
        <v>1414273.84</v>
      </c>
      <c r="D10" s="5"/>
      <c r="E10" s="7"/>
    </row>
    <row r="11" spans="1:5" ht="20.25" customHeight="1">
      <c r="A11" s="27" t="s">
        <v>3</v>
      </c>
      <c r="B11" s="27"/>
      <c r="C11" s="27"/>
    </row>
    <row r="12" spans="1:5" ht="17.25" customHeight="1">
      <c r="A12" s="13" t="s">
        <v>4</v>
      </c>
      <c r="B12" s="18">
        <v>70272.42</v>
      </c>
      <c r="C12" s="18">
        <v>70272.42</v>
      </c>
    </row>
    <row r="13" spans="1:5" ht="27.6">
      <c r="A13" s="13" t="s">
        <v>5</v>
      </c>
      <c r="B13" s="18">
        <v>3315.14</v>
      </c>
      <c r="C13" s="18">
        <v>3315.14</v>
      </c>
    </row>
    <row r="14" spans="1:5">
      <c r="A14" s="13" t="s">
        <v>6</v>
      </c>
      <c r="B14" s="18">
        <v>86333.01</v>
      </c>
      <c r="C14" s="18">
        <v>86333.01</v>
      </c>
    </row>
    <row r="15" spans="1:5">
      <c r="A15" s="13" t="s">
        <v>7</v>
      </c>
      <c r="B15" s="18">
        <v>161863.70000000001</v>
      </c>
      <c r="C15" s="18">
        <v>155270.25</v>
      </c>
    </row>
    <row r="16" spans="1:5">
      <c r="A16" s="13" t="s">
        <v>8</v>
      </c>
      <c r="B16" s="18">
        <v>747013.3</v>
      </c>
      <c r="C16" s="18">
        <v>747503.25</v>
      </c>
    </row>
    <row r="17" spans="1:5">
      <c r="A17" s="13" t="s">
        <v>18</v>
      </c>
      <c r="B17" s="18">
        <v>96607.25</v>
      </c>
      <c r="C17" s="18">
        <v>96607.25</v>
      </c>
    </row>
    <row r="18" spans="1:5">
      <c r="A18" s="13" t="s">
        <v>9</v>
      </c>
      <c r="B18" s="18">
        <v>117210.33</v>
      </c>
      <c r="C18" s="18">
        <v>117210.33</v>
      </c>
    </row>
    <row r="19" spans="1:5">
      <c r="A19" s="13" t="s">
        <v>19</v>
      </c>
      <c r="B19" s="18">
        <v>92272.58</v>
      </c>
      <c r="C19" s="18">
        <v>92272.58</v>
      </c>
    </row>
    <row r="20" spans="1:5">
      <c r="A20" s="13" t="s">
        <v>20</v>
      </c>
      <c r="B20" s="18">
        <v>120.72</v>
      </c>
      <c r="C20" s="18">
        <v>120.72</v>
      </c>
    </row>
    <row r="21" spans="1:5" s="4" customFormat="1" ht="15.6">
      <c r="A21" s="14" t="s">
        <v>10</v>
      </c>
      <c r="B21" s="19">
        <f>SUM(B12:B20)</f>
        <v>1375008.4500000002</v>
      </c>
      <c r="C21" s="19">
        <f t="shared" ref="C21" si="1">SUM(C12:C20)</f>
        <v>1368904.9500000002</v>
      </c>
      <c r="D21" s="23"/>
      <c r="E21" s="7"/>
    </row>
    <row r="22" spans="1:5" ht="16.5" customHeight="1">
      <c r="A22" s="15" t="s">
        <v>16</v>
      </c>
      <c r="B22" s="20">
        <f>SUM(B10-B21)</f>
        <v>33368.889999999898</v>
      </c>
      <c r="C22" s="20">
        <f>SUM(C10-C21)</f>
        <v>45368.889999999898</v>
      </c>
      <c r="D22" s="5"/>
      <c r="E22" s="7"/>
    </row>
    <row r="23" spans="1:5" ht="30" customHeight="1">
      <c r="A23" s="15" t="s">
        <v>12</v>
      </c>
      <c r="B23" s="20">
        <f>B24+B27</f>
        <v>-33368.889999999898</v>
      </c>
      <c r="C23" s="20">
        <f t="shared" ref="C23" si="2">C24+C27</f>
        <v>-45368.889999999898</v>
      </c>
      <c r="D23" s="5"/>
    </row>
    <row r="24" spans="1:5" ht="30" customHeight="1">
      <c r="A24" s="21" t="s">
        <v>21</v>
      </c>
      <c r="B24" s="20">
        <f>B25-B26</f>
        <v>-43000</v>
      </c>
      <c r="C24" s="20">
        <f t="shared" ref="C24" si="3">C25-C26</f>
        <v>-55000</v>
      </c>
      <c r="D24" s="5"/>
    </row>
    <row r="25" spans="1:5" ht="46.5" customHeight="1">
      <c r="A25" s="22" t="s">
        <v>22</v>
      </c>
      <c r="B25" s="18">
        <v>12000</v>
      </c>
      <c r="C25" s="18">
        <v>0</v>
      </c>
      <c r="D25" s="5"/>
    </row>
    <row r="26" spans="1:5" ht="47.25" customHeight="1">
      <c r="A26" s="22" t="s">
        <v>23</v>
      </c>
      <c r="B26" s="18">
        <v>55000</v>
      </c>
      <c r="C26" s="18">
        <v>55000</v>
      </c>
      <c r="D26" s="5"/>
    </row>
    <row r="27" spans="1:5" s="4" customFormat="1" ht="30" customHeight="1">
      <c r="A27" s="16" t="s">
        <v>13</v>
      </c>
      <c r="B27" s="20">
        <f>SUM(B28-B29)*-1</f>
        <v>9631.1100000001024</v>
      </c>
      <c r="C27" s="20">
        <f>SUM(C28-C29)*-1</f>
        <v>9631.1100000001024</v>
      </c>
      <c r="D27" s="24"/>
      <c r="E27" s="24"/>
    </row>
    <row r="28" spans="1:5">
      <c r="A28" s="17" t="s">
        <v>14</v>
      </c>
      <c r="B28" s="18">
        <f>SUM(B10+B25)</f>
        <v>1420377.34</v>
      </c>
      <c r="C28" s="18">
        <f>SUM(C10+C25)</f>
        <v>1414273.84</v>
      </c>
      <c r="D28" s="24"/>
      <c r="E28" s="5"/>
    </row>
    <row r="29" spans="1:5">
      <c r="A29" s="17" t="s">
        <v>15</v>
      </c>
      <c r="B29" s="18">
        <f>SUM(B21+B26)</f>
        <v>1430008.4500000002</v>
      </c>
      <c r="C29" s="18">
        <f t="shared" ref="C29" si="4">SUM(C21+C26)</f>
        <v>1423904.9500000002</v>
      </c>
      <c r="D29" s="24"/>
    </row>
    <row r="33" spans="1:3" ht="27.6">
      <c r="A33" s="25" t="s">
        <v>28</v>
      </c>
      <c r="C33" s="1" t="s">
        <v>24</v>
      </c>
    </row>
  </sheetData>
  <mergeCells count="3">
    <mergeCell ref="A1:C2"/>
    <mergeCell ref="A7:C7"/>
    <mergeCell ref="A11:C11"/>
  </mergeCells>
  <phoneticPr fontId="2" type="noConversion"/>
  <pageMargins left="0.65" right="0.39370078740157483" top="0.5" bottom="0.48" header="0.38" footer="0.26"/>
  <pageSetup paperSize="9" scale="99" firstPageNumber="2828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Shmakova</cp:lastModifiedBy>
  <cp:lastPrinted>2019-11-12T07:35:55Z</cp:lastPrinted>
  <dcterms:created xsi:type="dcterms:W3CDTF">2008-09-23T07:23:41Z</dcterms:created>
  <dcterms:modified xsi:type="dcterms:W3CDTF">2019-11-12T07:46:33Z</dcterms:modified>
</cp:coreProperties>
</file>